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barberford-my.sharepoint.com/personal/kaylie_dreyer_barberford_net/Documents/Desktop/"/>
    </mc:Choice>
  </mc:AlternateContent>
  <xr:revisionPtr revIDLastSave="0" documentId="8_{BA9C7612-A277-4959-933F-1823171B1D22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FTFR" sheetId="1" r:id="rId1"/>
    <sheet name="Sheet1" sheetId="2" r:id="rId2"/>
  </sheets>
  <definedNames>
    <definedName name="_xlnm._FilterDatabase" localSheetId="1" hidden="1">Sheet1!$B$1:$F$28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E3" i="2"/>
  <c r="E4" i="2"/>
  <c r="E5" i="2"/>
  <c r="E6" i="2"/>
  <c r="E7" i="2"/>
  <c r="E8" i="2"/>
  <c r="E9" i="2"/>
  <c r="E10" i="2"/>
  <c r="E11" i="2"/>
  <c r="E12" i="2"/>
  <c r="E22" i="2"/>
  <c r="E13" i="2"/>
  <c r="E14" i="2"/>
  <c r="E15" i="2"/>
  <c r="E16" i="2"/>
  <c r="E17" i="2"/>
  <c r="E18" i="2"/>
  <c r="E19" i="2"/>
  <c r="E20" i="2"/>
  <c r="E21" i="2"/>
  <c r="E23" i="2"/>
  <c r="E24" i="2"/>
  <c r="E25" i="2"/>
  <c r="E26" i="2"/>
  <c r="E27" i="2"/>
  <c r="E2" i="2"/>
  <c r="D17" i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  <c r="E28" i="2" l="1"/>
</calcChain>
</file>

<file path=xl/sharedStrings.xml><?xml version="1.0" encoding="utf-8"?>
<sst xmlns="http://schemas.openxmlformats.org/spreadsheetml/2006/main" count="94" uniqueCount="65">
  <si>
    <t>First Time Fill Rate</t>
  </si>
  <si>
    <t xml:space="preserve">DATE </t>
  </si>
  <si>
    <t># OF RO'S</t>
  </si>
  <si>
    <t>RO's Filled 1st Time (Right Away)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</si>
  <si>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</si>
  <si>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</si>
  <si>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</si>
  <si>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</si>
  <si>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</si>
  <si>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</si>
  <si>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</si>
  <si>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</si>
  <si>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</si>
  <si>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</si>
  <si>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</si>
  <si>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</si>
  <si>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</si>
  <si>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</si>
  <si>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</si>
  <si>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</si>
  <si>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</si>
  <si>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</si>
  <si>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</si>
  <si>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</si>
  <si>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</si>
  <si>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</si>
  <si>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</si>
  <si>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 Number</t>
  </si>
  <si>
    <t># of Parts Needed</t>
  </si>
  <si>
    <t># of Parts Provided</t>
  </si>
  <si>
    <t>Fill Rate</t>
  </si>
  <si>
    <t>RO's Filled the Same Day</t>
  </si>
  <si>
    <t>Barber Ford</t>
  </si>
  <si>
    <t>RO's NOT Filled Same Day</t>
  </si>
  <si>
    <t>First Time/Same Day?</t>
  </si>
  <si>
    <t>DMS = 67.5%</t>
  </si>
  <si>
    <t>Unknown</t>
  </si>
  <si>
    <t>No/No</t>
  </si>
  <si>
    <t>Yes/No</t>
  </si>
  <si>
    <t>No/Yes</t>
  </si>
  <si>
    <t>Date</t>
  </si>
  <si>
    <t>Average FTFR</t>
  </si>
  <si>
    <t>Type</t>
  </si>
  <si>
    <t>Carpet</t>
  </si>
  <si>
    <t>Hoses</t>
  </si>
  <si>
    <t>DIRRP Internal</t>
  </si>
  <si>
    <t>Brakes</t>
  </si>
  <si>
    <t>Drain Plug</t>
  </si>
  <si>
    <t>Silicone</t>
  </si>
  <si>
    <t>Bulb</t>
  </si>
  <si>
    <t>Brake Hoses</t>
  </si>
  <si>
    <t>Air Filter</t>
  </si>
  <si>
    <t>Jeep Brake &amp; Backplate</t>
  </si>
  <si>
    <t>Lugs</t>
  </si>
  <si>
    <t>Brake Job</t>
  </si>
  <si>
    <t>Ggaskets</t>
  </si>
  <si>
    <t>Fuel Clip</t>
  </si>
  <si>
    <t>Fuse</t>
  </si>
  <si>
    <t>Locking Lugs</t>
  </si>
  <si>
    <t>Battery</t>
  </si>
  <si>
    <t>Reservoire</t>
  </si>
  <si>
    <t xml:space="preserve">Lugs </t>
  </si>
  <si>
    <t>Running Board</t>
  </si>
  <si>
    <t>Booster</t>
  </si>
  <si>
    <t>Bumpstop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</si>
</sst>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  <xf numFmtId="0" fontId="5" fillId="0" borderId="0" xfId="0" applyFont="1"/>
    <xf numFmtId="9" fontId="0" fillId="0" borderId="0" xfId="3" applyFont="1"/>
    <xf numFmtId="14" fontId="0" fillId="0" borderId="0" xfId="0" applyNumberFormat="1"/>
    <xf numFmtId="9" fontId="4" fillId="0" borderId="0" xfId="3" applyFont="1"/>
  </cellXfs>
  <cellStyles count="4">
    <cellStyle name="Normal" xfId="0" builtinId="0"/>
    <cellStyle name="Output" xfId="2" builtinId="21"/>
    <cellStyle name="Percent" xfId="3" builtinId="5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F3" s="16" t="s">
        <v>35</v>
      </c>
      <c r="H3"/>
      <c r="J3" s="1"/>
      <c r="K3" s="1"/>
      <c r="L3" s="1"/>
      <c r="M3" s="1"/>
    </row>
    <row r="4" spans="2:13" ht="15" x14ac:dyDescent="0.25">
      <c r="B4" s="3" t="s">
        <v>32</v>
      </c>
      <c r="C4" s="3"/>
      <c r="D4" s="3"/>
      <c r="E4" s="4" t="s">
        <v>0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1</v>
      </c>
      <c r="C5" s="5" t="s">
        <v>2</v>
      </c>
      <c r="D5" s="5" t="s">
        <v>3</v>
      </c>
      <c r="E5" s="5" t="s">
        <v>31</v>
      </c>
      <c r="F5" s="5" t="s">
        <v>33</v>
      </c>
      <c r="G5" s="5" t="s">
        <v>4</v>
      </c>
      <c r="H5" s="5" t="s">
        <v>5</v>
      </c>
      <c r="I5" s="5" t="s">
        <v>6</v>
      </c>
      <c r="J5" s="1"/>
      <c r="K5" s="1"/>
      <c r="L5" s="1"/>
      <c r="M5" s="1"/>
    </row>
    <row r="6" spans="2:13" ht="15.75" customHeight="1" x14ac:dyDescent="0.25">
      <c r="B6" s="6">
        <v>44701</v>
      </c>
      <c r="C6" s="5">
        <v>20</v>
      </c>
      <c r="D6" s="7">
        <v>13</v>
      </c>
      <c r="E6" s="7">
        <v>1</v>
      </c>
      <c r="F6" s="7">
        <v>6</v>
      </c>
      <c r="G6" s="8">
        <f>D6/C6</f>
        <v>0.65</v>
      </c>
      <c r="H6" s="9" t="s">
        <v>7</v>
      </c>
      <c r="I6" s="9" t="s">
        <v>8</v>
      </c>
      <c r="J6" s="1"/>
      <c r="K6" s="1"/>
      <c r="L6" s="1"/>
      <c r="M6" s="1"/>
    </row>
    <row r="7" spans="2:13" ht="15.75" customHeight="1" x14ac:dyDescent="0.25">
      <c r="B7" s="6">
        <v>44704</v>
      </c>
      <c r="C7" s="5">
        <v>6</v>
      </c>
      <c r="D7" s="7">
        <v>3</v>
      </c>
      <c r="E7" s="7">
        <v>0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9</v>
      </c>
      <c r="I8" s="9" t="s">
        <v>10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11</v>
      </c>
      <c r="I9" s="9" t="s">
        <v>12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13</v>
      </c>
      <c r="I10" s="9" t="s">
        <v>14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15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16</v>
      </c>
      <c r="I12" s="9" t="s">
        <v>17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18</v>
      </c>
      <c r="I13" s="9" t="s">
        <v>10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19</v>
      </c>
      <c r="I14" s="9" t="s">
        <v>20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21</v>
      </c>
      <c r="I15" s="9" t="s">
        <v>22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23</v>
      </c>
      <c r="I16" s="9" t="s">
        <v>24</v>
      </c>
      <c r="J16" s="1"/>
      <c r="K16" s="1"/>
      <c r="L16" s="1"/>
      <c r="M16" s="1"/>
    </row>
    <row r="17" spans="2:13" ht="15.75" customHeight="1" x14ac:dyDescent="0.25">
      <c r="B17" s="11" t="s">
        <v>25</v>
      </c>
      <c r="C17" s="5">
        <f>SUM(C6:C16)</f>
        <v>26</v>
      </c>
      <c r="D17" s="12">
        <f>SUM(D6:D16)</f>
        <v>16</v>
      </c>
      <c r="E17" s="12">
        <f t="shared" ref="E17:F17" si="1">SUM(E6:E16)</f>
        <v>1</v>
      </c>
      <c r="F17" s="12">
        <f t="shared" si="1"/>
        <v>9</v>
      </c>
      <c r="G17" s="13">
        <f t="shared" si="0"/>
        <v>0.61538461538461542</v>
      </c>
      <c r="H17" s="14"/>
      <c r="I17" s="14" t="s">
        <v>26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4E891-88A3-4F75-B405-B419B1EF0F6D}">
  <dimension ref="A1:G28"/>
  <sheetViews>
    <sheetView workbookViewId="0">
      <selection activeCell="D29" sqref="D29"/>
    </sheetView>
  </sheetViews>
  <sheetFormatPr defaultColWidth="17.85546875" defaultRowHeight="12.75" x14ac:dyDescent="0.2"/>
  <cols>
    <col min="4" max="4" width="18.42578125" bestFit="1" customWidth="1"/>
    <col min="6" max="7" width="21.42578125" bestFit="1" customWidth="1"/>
  </cols>
  <sheetData>
    <row r="1" spans="1:7" x14ac:dyDescent="0.2">
      <c r="A1" s="15" t="s">
        <v>40</v>
      </c>
      <c r="B1" s="15" t="s">
        <v>27</v>
      </c>
      <c r="C1" s="15" t="s">
        <v>28</v>
      </c>
      <c r="D1" s="15" t="s">
        <v>29</v>
      </c>
      <c r="E1" s="15" t="s">
        <v>30</v>
      </c>
      <c r="F1" s="15" t="s">
        <v>34</v>
      </c>
      <c r="G1" s="15" t="s">
        <v>42</v>
      </c>
    </row>
    <row r="2" spans="1:7" x14ac:dyDescent="0.2">
      <c r="A2" s="18">
        <v>44701</v>
      </c>
      <c r="B2">
        <v>50359</v>
      </c>
      <c r="C2">
        <v>2</v>
      </c>
      <c r="D2">
        <v>0</v>
      </c>
      <c r="E2" s="17">
        <f t="shared" ref="E2:E27" si="0">D2/C2</f>
        <v>0</v>
      </c>
      <c r="F2" t="s">
        <v>37</v>
      </c>
      <c r="G2" s="16" t="s">
        <v>64</v>
      </c>
    </row>
    <row r="3" spans="1:7" x14ac:dyDescent="0.2">
      <c r="A3" s="18">
        <v>44701</v>
      </c>
      <c r="B3">
        <v>50669</v>
      </c>
      <c r="C3">
        <v>1</v>
      </c>
      <c r="D3">
        <v>0</v>
      </c>
      <c r="E3" s="17">
        <f t="shared" si="0"/>
        <v>0</v>
      </c>
      <c r="F3" t="s">
        <v>37</v>
      </c>
      <c r="G3" s="16" t="s">
        <v>43</v>
      </c>
    </row>
    <row r="4" spans="1:7" x14ac:dyDescent="0.2">
      <c r="A4" s="18">
        <v>44701</v>
      </c>
      <c r="B4">
        <v>49310</v>
      </c>
      <c r="C4">
        <v>2</v>
      </c>
      <c r="D4">
        <v>0</v>
      </c>
      <c r="E4" s="17">
        <f t="shared" si="0"/>
        <v>0</v>
      </c>
      <c r="F4" t="s">
        <v>37</v>
      </c>
      <c r="G4" s="16" t="s">
        <v>44</v>
      </c>
    </row>
    <row r="5" spans="1:7" x14ac:dyDescent="0.2">
      <c r="A5" s="18">
        <v>44701</v>
      </c>
      <c r="B5">
        <v>50907</v>
      </c>
      <c r="C5">
        <v>8</v>
      </c>
      <c r="D5">
        <v>8</v>
      </c>
      <c r="E5" s="17">
        <f t="shared" si="0"/>
        <v>1</v>
      </c>
      <c r="F5" t="s">
        <v>38</v>
      </c>
      <c r="G5" s="16" t="s">
        <v>45</v>
      </c>
    </row>
    <row r="6" spans="1:7" x14ac:dyDescent="0.2">
      <c r="A6" s="18">
        <v>44701</v>
      </c>
      <c r="B6">
        <v>50914</v>
      </c>
      <c r="C6">
        <v>13</v>
      </c>
      <c r="D6">
        <v>11</v>
      </c>
      <c r="E6" s="17">
        <f t="shared" si="0"/>
        <v>0.84615384615384615</v>
      </c>
      <c r="F6" t="s">
        <v>39</v>
      </c>
      <c r="G6" s="16" t="s">
        <v>45</v>
      </c>
    </row>
    <row r="7" spans="1:7" x14ac:dyDescent="0.2">
      <c r="A7" s="18">
        <v>44701</v>
      </c>
      <c r="B7">
        <v>50889</v>
      </c>
      <c r="C7">
        <v>13</v>
      </c>
      <c r="D7">
        <v>13</v>
      </c>
      <c r="E7" s="17">
        <f t="shared" si="0"/>
        <v>1</v>
      </c>
      <c r="F7" t="s">
        <v>38</v>
      </c>
      <c r="G7" s="16" t="s">
        <v>46</v>
      </c>
    </row>
    <row r="8" spans="1:7" x14ac:dyDescent="0.2">
      <c r="A8" s="18">
        <v>44701</v>
      </c>
      <c r="B8">
        <v>50921</v>
      </c>
      <c r="C8">
        <v>1</v>
      </c>
      <c r="D8">
        <v>1</v>
      </c>
      <c r="E8" s="17">
        <f t="shared" si="0"/>
        <v>1</v>
      </c>
      <c r="F8" t="s">
        <v>38</v>
      </c>
      <c r="G8" s="16" t="s">
        <v>47</v>
      </c>
    </row>
    <row r="9" spans="1:7" x14ac:dyDescent="0.2">
      <c r="A9" s="18">
        <v>44701</v>
      </c>
      <c r="B9">
        <v>50876</v>
      </c>
      <c r="C9">
        <v>2</v>
      </c>
      <c r="D9">
        <v>2</v>
      </c>
      <c r="E9" s="17">
        <f t="shared" si="0"/>
        <v>1</v>
      </c>
      <c r="F9" t="s">
        <v>38</v>
      </c>
      <c r="G9" s="16" t="s">
        <v>48</v>
      </c>
    </row>
    <row r="10" spans="1:7" x14ac:dyDescent="0.2">
      <c r="A10" s="18">
        <v>44701</v>
      </c>
      <c r="B10">
        <v>50916</v>
      </c>
      <c r="C10">
        <v>1</v>
      </c>
      <c r="D10">
        <v>1</v>
      </c>
      <c r="E10" s="17">
        <f t="shared" si="0"/>
        <v>1</v>
      </c>
      <c r="F10" t="s">
        <v>38</v>
      </c>
      <c r="G10" s="16" t="s">
        <v>49</v>
      </c>
    </row>
    <row r="11" spans="1:7" x14ac:dyDescent="0.2">
      <c r="A11" s="18">
        <v>44701</v>
      </c>
      <c r="B11">
        <v>50878</v>
      </c>
      <c r="C11">
        <v>6</v>
      </c>
      <c r="D11">
        <v>5</v>
      </c>
      <c r="E11" s="17">
        <f t="shared" si="0"/>
        <v>0.83333333333333337</v>
      </c>
      <c r="F11" t="s">
        <v>37</v>
      </c>
      <c r="G11" s="16" t="s">
        <v>50</v>
      </c>
    </row>
    <row r="12" spans="1:7" x14ac:dyDescent="0.2">
      <c r="A12" s="18">
        <v>44701</v>
      </c>
      <c r="B12">
        <v>49473</v>
      </c>
      <c r="C12">
        <v>1</v>
      </c>
      <c r="D12">
        <v>1</v>
      </c>
      <c r="E12" s="17">
        <f t="shared" si="0"/>
        <v>1</v>
      </c>
      <c r="F12" t="s">
        <v>38</v>
      </c>
      <c r="G12" s="16" t="s">
        <v>51</v>
      </c>
    </row>
    <row r="13" spans="1:7" x14ac:dyDescent="0.2">
      <c r="A13" s="18">
        <v>44701</v>
      </c>
      <c r="B13">
        <v>50909</v>
      </c>
      <c r="C13">
        <v>1</v>
      </c>
      <c r="D13">
        <v>1</v>
      </c>
      <c r="E13" s="17">
        <f t="shared" si="0"/>
        <v>1</v>
      </c>
      <c r="F13" t="s">
        <v>38</v>
      </c>
      <c r="G13" s="16" t="s">
        <v>53</v>
      </c>
    </row>
    <row r="14" spans="1:7" x14ac:dyDescent="0.2">
      <c r="A14" s="18">
        <v>44701</v>
      </c>
      <c r="B14">
        <v>50385</v>
      </c>
      <c r="C14">
        <v>2</v>
      </c>
      <c r="D14">
        <v>2</v>
      </c>
      <c r="E14" s="17">
        <f t="shared" si="0"/>
        <v>1</v>
      </c>
      <c r="F14" t="s">
        <v>38</v>
      </c>
      <c r="G14" s="16" t="s">
        <v>54</v>
      </c>
    </row>
    <row r="15" spans="1:7" x14ac:dyDescent="0.2">
      <c r="A15" s="18">
        <v>44701</v>
      </c>
      <c r="B15">
        <v>50144</v>
      </c>
      <c r="C15">
        <v>2</v>
      </c>
      <c r="D15">
        <v>0</v>
      </c>
      <c r="E15" s="17">
        <f t="shared" si="0"/>
        <v>0</v>
      </c>
      <c r="F15" t="s">
        <v>37</v>
      </c>
      <c r="G15" s="16" t="s">
        <v>55</v>
      </c>
    </row>
    <row r="16" spans="1:7" x14ac:dyDescent="0.2">
      <c r="A16" s="18">
        <v>44701</v>
      </c>
      <c r="B16" t="s">
        <v>36</v>
      </c>
      <c r="C16">
        <v>1</v>
      </c>
      <c r="D16">
        <v>1</v>
      </c>
      <c r="E16" s="17">
        <f t="shared" si="0"/>
        <v>1</v>
      </c>
      <c r="F16" t="s">
        <v>38</v>
      </c>
      <c r="G16" s="16" t="s">
        <v>56</v>
      </c>
    </row>
    <row r="17" spans="1:7" x14ac:dyDescent="0.2">
      <c r="A17" s="18">
        <v>44701</v>
      </c>
      <c r="B17">
        <v>50933</v>
      </c>
      <c r="C17">
        <v>1</v>
      </c>
      <c r="D17">
        <v>1</v>
      </c>
      <c r="E17" s="17">
        <f t="shared" si="0"/>
        <v>1</v>
      </c>
      <c r="F17" t="s">
        <v>38</v>
      </c>
      <c r="G17" s="16" t="s">
        <v>51</v>
      </c>
    </row>
    <row r="18" spans="1:7" x14ac:dyDescent="0.2">
      <c r="A18" s="18">
        <v>44701</v>
      </c>
      <c r="B18">
        <v>50688</v>
      </c>
      <c r="C18">
        <v>2</v>
      </c>
      <c r="D18">
        <v>2</v>
      </c>
      <c r="E18" s="17">
        <f t="shared" si="0"/>
        <v>1</v>
      </c>
      <c r="F18" t="s">
        <v>38</v>
      </c>
      <c r="G18" s="16" t="s">
        <v>57</v>
      </c>
    </row>
    <row r="19" spans="1:7" x14ac:dyDescent="0.2">
      <c r="A19" s="18">
        <v>44701</v>
      </c>
      <c r="B19">
        <v>50498</v>
      </c>
      <c r="C19">
        <v>1</v>
      </c>
      <c r="D19">
        <v>0</v>
      </c>
      <c r="E19" s="17">
        <f t="shared" si="0"/>
        <v>0</v>
      </c>
      <c r="F19" t="s">
        <v>37</v>
      </c>
      <c r="G19" s="16" t="s">
        <v>58</v>
      </c>
    </row>
    <row r="20" spans="1:7" x14ac:dyDescent="0.2">
      <c r="A20" s="18">
        <v>44701</v>
      </c>
      <c r="B20">
        <v>50935</v>
      </c>
      <c r="C20">
        <v>1</v>
      </c>
      <c r="D20">
        <v>1</v>
      </c>
      <c r="E20" s="17">
        <f t="shared" si="0"/>
        <v>1</v>
      </c>
      <c r="F20" t="s">
        <v>38</v>
      </c>
      <c r="G20" s="16" t="s">
        <v>58</v>
      </c>
    </row>
    <row r="21" spans="1:7" x14ac:dyDescent="0.2">
      <c r="A21" s="18">
        <v>44701</v>
      </c>
      <c r="B21">
        <v>50976</v>
      </c>
      <c r="C21">
        <v>1</v>
      </c>
      <c r="D21">
        <v>1</v>
      </c>
      <c r="E21" s="17">
        <f t="shared" si="0"/>
        <v>1</v>
      </c>
      <c r="F21" t="s">
        <v>38</v>
      </c>
      <c r="G21" s="16" t="s">
        <v>59</v>
      </c>
    </row>
    <row r="22" spans="1:7" x14ac:dyDescent="0.2">
      <c r="A22" s="18">
        <v>44704</v>
      </c>
      <c r="B22">
        <v>50686</v>
      </c>
      <c r="C22">
        <v>3</v>
      </c>
      <c r="D22">
        <v>0</v>
      </c>
      <c r="E22" s="17">
        <f t="shared" si="0"/>
        <v>0</v>
      </c>
      <c r="F22" t="s">
        <v>37</v>
      </c>
      <c r="G22" s="16" t="s">
        <v>52</v>
      </c>
    </row>
    <row r="23" spans="1:7" x14ac:dyDescent="0.2">
      <c r="A23" s="18">
        <v>44704</v>
      </c>
      <c r="B23">
        <v>50958</v>
      </c>
      <c r="C23">
        <v>1</v>
      </c>
      <c r="D23">
        <v>1</v>
      </c>
      <c r="E23" s="17">
        <f t="shared" si="0"/>
        <v>1</v>
      </c>
      <c r="F23" t="s">
        <v>38</v>
      </c>
      <c r="G23" s="16" t="s">
        <v>60</v>
      </c>
    </row>
    <row r="24" spans="1:7" x14ac:dyDescent="0.2">
      <c r="A24" s="18">
        <v>44704</v>
      </c>
      <c r="B24">
        <v>50999</v>
      </c>
      <c r="C24">
        <v>1</v>
      </c>
      <c r="D24">
        <v>1</v>
      </c>
      <c r="E24" s="17">
        <f t="shared" si="0"/>
        <v>1</v>
      </c>
      <c r="F24" t="s">
        <v>38</v>
      </c>
      <c r="G24" s="16" t="s">
        <v>61</v>
      </c>
    </row>
    <row r="25" spans="1:7" x14ac:dyDescent="0.2">
      <c r="A25" s="18">
        <v>44704</v>
      </c>
      <c r="B25">
        <v>51004</v>
      </c>
      <c r="C25">
        <v>1</v>
      </c>
      <c r="D25">
        <v>1</v>
      </c>
      <c r="E25" s="17">
        <f t="shared" si="0"/>
        <v>1</v>
      </c>
      <c r="F25" t="s">
        <v>38</v>
      </c>
      <c r="G25" s="16" t="s">
        <v>53</v>
      </c>
    </row>
    <row r="26" spans="1:7" x14ac:dyDescent="0.2">
      <c r="A26" s="18">
        <v>44704</v>
      </c>
      <c r="B26">
        <v>50964</v>
      </c>
      <c r="C26">
        <v>6</v>
      </c>
      <c r="D26">
        <v>5</v>
      </c>
      <c r="E26" s="17">
        <f t="shared" si="0"/>
        <v>0.83333333333333337</v>
      </c>
      <c r="F26" t="s">
        <v>37</v>
      </c>
      <c r="G26" s="16" t="s">
        <v>62</v>
      </c>
    </row>
    <row r="27" spans="1:7" x14ac:dyDescent="0.2">
      <c r="A27" s="18">
        <v>44704</v>
      </c>
      <c r="B27">
        <v>50776</v>
      </c>
      <c r="C27">
        <v>1</v>
      </c>
      <c r="D27">
        <v>0</v>
      </c>
      <c r="E27" s="17">
        <f t="shared" si="0"/>
        <v>0</v>
      </c>
      <c r="F27" t="s">
        <v>37</v>
      </c>
      <c r="G27" s="16" t="s">
        <v>63</v>
      </c>
    </row>
    <row r="28" spans="1:7" x14ac:dyDescent="0.2">
      <c r="A28" s="15"/>
      <c r="B28" s="15"/>
      <c r="C28" s="15"/>
      <c r="D28" s="15" t="s">
        <v>41</v>
      </c>
      <c r="E28" s="19">
        <f>AVERAGE(E2:E27)</f>
        <v>0.71203155818540431</v>
      </c>
      <c r="F28" s="15"/>
    </row>
  </sheetData>
  <autoFilter ref="B1:F28" xr:uid="{42D4E891-88A3-4F75-B405-B419B1EF0F6D}"/>
  <sortState xmlns:xlrd2="http://schemas.microsoft.com/office/spreadsheetml/2017/richdata2" ref="A2:G28">
    <sortCondition ref="A2:A28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Kaylie Dreyer</cp:lastModifiedBy>
  <dcterms:created xsi:type="dcterms:W3CDTF">2016-05-17T13:03:31Z</dcterms:created>
  <dcterms:modified xsi:type="dcterms:W3CDTF">2022-05-25T19:28:36Z</dcterms:modified>
</cp:coreProperties>
</file>